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osvkas\Desktop\pirkimai 2025\šviestuvai\MVP protokolas ir CVP IS\"/>
    </mc:Choice>
  </mc:AlternateContent>
  <xr:revisionPtr revIDLastSave="0" documentId="13_ncr:1_{2BAAC9FE-E7F4-45F5-B492-D9E30DE6F590}" xr6:coauthVersionLast="47" xr6:coauthVersionMax="47" xr10:uidLastSave="{00000000-0000-0000-0000-000000000000}"/>
  <bookViews>
    <workbookView xWindow="-120" yWindow="-120" windowWidth="25440" windowHeight="1527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6" i="1" l="1"/>
  <c r="H54" i="1"/>
  <c r="H62" i="1" l="1"/>
  <c r="H61" i="1" l="1"/>
  <c r="H60" i="1"/>
  <c r="H59" i="1"/>
  <c r="H58" i="1"/>
  <c r="H57" i="1"/>
  <c r="H55" i="1"/>
  <c r="H53" i="1"/>
  <c r="H52" i="1"/>
  <c r="H51" i="1"/>
  <c r="H50" i="1"/>
  <c r="H49" i="1"/>
  <c r="H48" i="1"/>
  <c r="H63" i="1" l="1"/>
  <c r="H47" i="1"/>
  <c r="H46" i="1"/>
  <c r="H64" i="1" l="1"/>
  <c r="H65" i="1" s="1"/>
  <c r="H66" i="1" l="1"/>
</calcChain>
</file>

<file path=xl/sharedStrings.xml><?xml version="1.0" encoding="utf-8"?>
<sst xmlns="http://schemas.openxmlformats.org/spreadsheetml/2006/main" count="128" uniqueCount="92">
  <si>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</si>
  <si>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</si>
  <si>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</si>
  <si>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</si>
  <si>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</si>
  <si>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</si>
  <si>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</si>
  <si>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</si>
  <si>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</si>
  <si>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</si>
  <si>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</si>
  <si>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</si>
  <si>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</si>
  <si>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</si>
  <si>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</si>
  <si>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</si>
  <si>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</si>
  <si>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</si>
  <si>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</si>
  <si>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</si>
  <si>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</si>
  <si>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</si>
  <si>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</si>
  <si>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</si>
  <si>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</si>
  <si>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</si>
  <si>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</si>
  <si>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</si>
  <si>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</si>
  <si>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</si>
  <si>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</si>
  <si>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</si>
  <si>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</si>
  <si>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</si>
  <si>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</si>
  <si>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</si>
  <si>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Kompektas</t>
  </si>
  <si>
    <r>
      <t xml:space="preserve">PVM*, EUR </t>
    </r>
    <r>
      <rPr>
        <b/>
        <sz val="11"/>
        <color rgb="FFFF0000"/>
        <rFont val="Tahoma"/>
        <family val="2"/>
        <charset val="186"/>
      </rPr>
      <t xml:space="preserve">(tiekėjas pasirenka PVM dydį) </t>
    </r>
  </si>
  <si>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</si>
  <si>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</si>
  <si>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</si>
  <si>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</si>
  <si>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</si>
  <si>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</si>
  <si>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</si>
  <si>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</si>
  <si>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</si>
  <si>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</si>
  <si>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</si>
  <si>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</si>
  <si>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</si>
  <si>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</si>
  <si>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Tiekėjas</t>
  </si>
  <si>
    <t xml:space="preserve">(Dalyvio arba jo įgalioto asmens pareigų pavadinimas)    </t>
  </si>
  <si>
    <t xml:space="preserve">    (parašas) </t>
  </si>
  <si>
    <t xml:space="preserve">(vardas, pavardė)  </t>
  </si>
  <si>
    <t>Val.</t>
  </si>
  <si>
    <t>Netaikoma</t>
  </si>
  <si>
    <t xml:space="preserve">7. IŠIMTINAI NACIONALINIS PAŠALINIMO PAGRINDAS DĖL PASKIRTOS BAUDŽIAMOJO POVEIKIO PROEMONĖS (VPĮ 46 str. 21 d.)
</t>
  </si>
  <si>
    <t>Pavadinimas</t>
  </si>
  <si>
    <t>Tiekėjo atsakymas</t>
  </si>
  <si>
    <r>
      <t xml:space="preserve">PASTABOS:
</t>
    </r>
    <r>
      <rPr>
        <b/>
        <sz val="11"/>
        <rFont val="Tahoma"/>
        <family val="2"/>
        <charset val="186"/>
      </rPr>
      <t xml:space="preserve">Ne -  </t>
    </r>
    <r>
      <rPr>
        <sz val="11"/>
        <rFont val="Tahoma"/>
        <family val="2"/>
        <charset val="186"/>
      </rPr>
      <t xml:space="preserve">jums nebuvo paskirtos baudžiamojo poveikio priemonės – uždraudimas juridiniam asmeniui dalyvauti viešuosiuose pirkimuose;
</t>
    </r>
    <r>
      <rPr>
        <b/>
        <sz val="11"/>
        <rFont val="Tahoma"/>
        <family val="2"/>
        <charset val="186"/>
      </rPr>
      <t xml:space="preserve">Taip  -  </t>
    </r>
    <r>
      <rPr>
        <sz val="11"/>
        <rFont val="Tahoma"/>
        <family val="2"/>
        <charset val="186"/>
      </rPr>
      <t xml:space="preserve">jums yra paskirta baudžiamojo poveikio priemonės  – uždraudimas juridiniam asmeniui dalyvauti viešuosiuose pirkimuose. </t>
    </r>
  </si>
  <si>
    <t>Ar Tiekėjui yra taikoma sąlygą, kad jis yra neatlikęs jam paskirtos baudžiamojo poveikio priemonės – uždraudimo juridiniam asmeniui dalyvauti viešuosiuose pirkimuose.</t>
  </si>
  <si>
    <r>
      <rPr>
        <b/>
        <sz val="12"/>
        <rFont val="Tahoma"/>
        <family val="2"/>
        <charset val="186"/>
      </rPr>
      <t xml:space="preserve">Pasirašydamas šį pasiūlymą, tvirtintu, kad: 
</t>
    </r>
    <r>
      <rPr>
        <sz val="12"/>
        <rFont val="Tahoma"/>
        <family val="2"/>
        <charset val="186"/>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 pasirašydami šį pasiūlymą patvirtiname, kad siūlomas pirkimo objektas nekelia grėsmės nacionaliniam saugumui.
                                                                                                                                                                                                                                                                                                                                                                                         </t>
    </r>
    <r>
      <rPr>
        <i/>
        <sz val="12"/>
        <rFont val="Tahoma"/>
        <family val="2"/>
        <charset val="186"/>
      </rPr>
      <t xml:space="preserve"> </t>
    </r>
    <r>
      <rPr>
        <sz val="12"/>
        <rFont val="Tahoma"/>
        <family val="2"/>
        <charset val="186"/>
      </rPr>
      <t xml:space="preserve">                                                                                              </t>
    </r>
    <r>
      <rPr>
        <i/>
        <sz val="12"/>
        <rFont val="Tahoma"/>
        <family val="2"/>
        <charset val="186"/>
      </rPr>
      <t xml:space="preserve">                                                                                                                            </t>
    </r>
  </si>
  <si>
    <t>Taip</t>
  </si>
  <si>
    <t>Ne</t>
  </si>
  <si>
    <r>
      <t xml:space="preserve">PASIŪLYMAS DĖL </t>
    </r>
    <r>
      <rPr>
        <b/>
        <sz val="16"/>
        <rFont val="Tahoma"/>
        <family val="2"/>
        <charset val="186"/>
      </rPr>
      <t>Šviesos diodai (LED) šviestuvai ir jų sumontavimas</t>
    </r>
    <r>
      <rPr>
        <b/>
        <i/>
        <sz val="16"/>
        <color theme="9" tint="-0.249977111117893"/>
        <rFont val="Tahoma"/>
        <family val="2"/>
        <charset val="186"/>
      </rPr>
      <t xml:space="preserve">
</t>
    </r>
    <r>
      <rPr>
        <b/>
        <sz val="16"/>
        <rFont val="Tahoma"/>
        <family val="2"/>
        <charset val="186"/>
      </rPr>
      <t xml:space="preserve">PIRKIMO DALIS Nr. 1 IŠ </t>
    </r>
    <r>
      <rPr>
        <b/>
        <sz val="16"/>
        <color theme="1"/>
        <rFont val="Tahoma"/>
        <family val="2"/>
        <charset val="186"/>
      </rPr>
      <t>1</t>
    </r>
  </si>
  <si>
    <t>Vnt.</t>
  </si>
  <si>
    <t>Montavimo darbai</t>
  </si>
  <si>
    <r>
      <rPr>
        <b/>
        <sz val="11"/>
        <color rgb="FF00B050"/>
        <rFont val="Tahoma"/>
        <family val="2"/>
        <charset val="186"/>
      </rPr>
      <t xml:space="preserve">Bendra </t>
    </r>
    <r>
      <rPr>
        <b/>
        <sz val="11"/>
        <rFont val="Tahoma"/>
        <family val="2"/>
        <charset val="186"/>
      </rPr>
      <t>pasiūlymo kaina, E</t>
    </r>
    <r>
      <rPr>
        <b/>
        <sz val="11"/>
        <color theme="1"/>
        <rFont val="Tahoma"/>
        <family val="2"/>
        <charset val="186"/>
      </rPr>
      <t xml:space="preserve">ur be PVM </t>
    </r>
  </si>
  <si>
    <r>
      <rPr>
        <b/>
        <sz val="11"/>
        <color rgb="FF00B050"/>
        <rFont val="Tahoma"/>
        <family val="2"/>
        <charset val="186"/>
      </rPr>
      <t xml:space="preserve">Bendra </t>
    </r>
    <r>
      <rPr>
        <b/>
        <sz val="11"/>
        <rFont val="Tahoma"/>
        <family val="2"/>
        <charset val="186"/>
      </rPr>
      <t>pasiūlymo kaina, E</t>
    </r>
    <r>
      <rPr>
        <b/>
        <sz val="11"/>
        <color rgb="FF000000"/>
        <rFont val="Tahoma"/>
        <family val="2"/>
        <charset val="186"/>
      </rPr>
      <t>UR su PVM</t>
    </r>
  </si>
  <si>
    <r>
      <rPr>
        <b/>
        <sz val="12"/>
        <color rgb="FF000000"/>
        <rFont val="Tahoma"/>
        <family val="2"/>
        <charset val="186"/>
      </rPr>
      <t xml:space="preserve">PASTABOS: 
</t>
    </r>
    <r>
      <rPr>
        <sz val="12"/>
        <color rgb="FF000000"/>
        <rFont val="Tahoma"/>
        <family val="2"/>
        <charset val="186"/>
      </rPr>
      <t>- Sutarties kaina bus lygi Tiekėjo pasiūlytai kainai.
- Perkančioji organizacija įsipareigoja išpirkti visą nurodytą Prekių kiekį.
- Sutarties vertė pirkimo sąlygose nebus viešinama.</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</si>
  <si>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</si>
  <si>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 xml:space="preserve">Kiekis </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</si>
  <si>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5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</si>
  <si>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Sieninis LED šviestuvas WC, 600mm, ≥1000lm</t>
  </si>
  <si>
    <t>Sieninis lauko LED šviestuvas su judesio jutikliu, ≥2500lm</t>
  </si>
  <si>
    <t>Armstrong tipo įleidžiama LED panelė, 600x600mm, ≥3700lm</t>
  </si>
  <si>
    <t>Virštinkinė LED panelė 600x600 mm, ≥3700lm</t>
  </si>
  <si>
    <t>Pusės Armstrong tipo įleidžiama LED panelė, 600x300mm, ≥2000lm</t>
  </si>
  <si>
    <t>Virštinkinė LED panelė, 600x300mm, ≥2000lm</t>
  </si>
  <si>
    <t>Ilgas LED šviestuvas 1200mm, ≥3000lm</t>
  </si>
  <si>
    <t>Ilgas LED šviestuvas 1200mm, ≥5500lm</t>
  </si>
  <si>
    <t>Apvali įleidžiamos LED panelė, ø 120mm, ≥800lm</t>
  </si>
  <si>
    <t>Apvali virštinkinės LED panelė, ø 120mm, ≥800lm</t>
  </si>
  <si>
    <t>Apvalus virštinkinis LED šviestuvas, ø 270mm, ≥1000lm</t>
  </si>
  <si>
    <t>Apvalus virštinkinis LED lauko šviestuvas, ø 270mm, ≥1000lm</t>
  </si>
  <si>
    <t>Apvali įleidžiama LED panelė, ø 220mm, ≥1500lm</t>
  </si>
  <si>
    <t>Apvali įleidžiama LED panelė, ø 220mm, ≥2400lm</t>
  </si>
  <si>
    <t>Virštinkinis LED šviestuvas, ≥900lm</t>
  </si>
  <si>
    <t>Ilgas LED šviestuvas, 1500mm, ≥5000lm</t>
  </si>
  <si>
    <t>Ilgas LED šviestuvas, 1500mm, ≥10000lm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</si>
</sst>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b/>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b/>
      <sz val="11"/>
      <color theme="1"/>
      <name val="Tahoma"/>
      <family val="2"/>
    </font>
    <font>
      <sz val="12"/>
      <name val="Tahoma"/>
      <family val="2"/>
      <charset val="186"/>
    </font>
    <font>
      <b/>
      <sz val="12"/>
      <name val="Tahoma"/>
      <family val="2"/>
      <charset val="186"/>
    </font>
    <font>
      <i/>
      <sz val="12"/>
      <name val="Tahoma"/>
      <family val="2"/>
      <charset val="186"/>
    </font>
    <font>
      <sz val="12"/>
      <color rgb="FF00000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s>
  <cellStyleXfs count="1">
    <xf numFmtId="0" fontId="0" fillId="0" borderId="0"/>
  </cellStyleXfs>
  <cellXfs count="232">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46"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51"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68" xfId="0" applyFont="1" applyBorder="1"/>
    <xf numFmtId="0" fontId="1" fillId="0" borderId="71" xfId="0" applyFont="1" applyBorder="1"/>
    <xf numFmtId="0" fontId="1" fillId="0" borderId="70" xfId="0" applyFont="1" applyBorder="1"/>
    <xf numFmtId="0" fontId="1" fillId="0" borderId="72"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74" xfId="0" applyFont="1" applyBorder="1"/>
    <xf numFmtId="0" fontId="1" fillId="0" borderId="5" xfId="0" applyFont="1" applyBorder="1"/>
    <xf numFmtId="2" fontId="1" fillId="0" borderId="5" xfId="0" applyNumberFormat="1" applyFont="1" applyBorder="1"/>
    <xf numFmtId="0" fontId="1" fillId="0" borderId="75" xfId="0" applyFont="1" applyBorder="1"/>
    <xf numFmtId="0" fontId="1" fillId="0" borderId="76" xfId="0" applyFont="1" applyBorder="1"/>
    <xf numFmtId="0" fontId="1" fillId="0" borderId="77" xfId="0" applyFont="1" applyBorder="1"/>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69" xfId="0" applyFont="1" applyBorder="1" applyAlignment="1" applyProtection="1">
      <alignment vertical="center" wrapText="1"/>
      <protection locked="0"/>
    </xf>
    <xf numFmtId="2" fontId="1" fillId="0" borderId="67" xfId="0" applyNumberFormat="1" applyFont="1" applyBorder="1" applyAlignment="1" applyProtection="1">
      <alignment vertical="center" wrapText="1"/>
      <protection locked="0"/>
    </xf>
    <xf numFmtId="0" fontId="1" fillId="0" borderId="65"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66" xfId="0" applyFont="1" applyBorder="1" applyAlignment="1" applyProtection="1">
      <alignment horizontal="center" vertical="center" wrapText="1"/>
      <protection locked="0"/>
    </xf>
    <xf numFmtId="0" fontId="1" fillId="0" borderId="63" xfId="0" applyFont="1" applyBorder="1" applyAlignment="1" applyProtection="1">
      <alignment vertical="center" wrapText="1"/>
      <protection locked="0"/>
    </xf>
    <xf numFmtId="0" fontId="1" fillId="0" borderId="69" xfId="0" applyFont="1" applyBorder="1" applyAlignment="1" applyProtection="1">
      <alignment horizontal="center" vertical="center" wrapText="1"/>
      <protection locked="0"/>
    </xf>
    <xf numFmtId="2" fontId="1" fillId="0" borderId="67" xfId="0" applyNumberFormat="1" applyFont="1" applyBorder="1" applyAlignment="1" applyProtection="1">
      <alignment horizontal="center" vertical="center" wrapText="1"/>
      <protection locked="0"/>
    </xf>
    <xf numFmtId="0" fontId="1" fillId="0" borderId="28" xfId="0" applyFont="1" applyBorder="1" applyAlignment="1" applyProtection="1">
      <alignment horizontal="center" vertical="center" wrapText="1"/>
      <protection locked="0"/>
    </xf>
    <xf numFmtId="0" fontId="1" fillId="0" borderId="65" xfId="0" applyFont="1" applyBorder="1" applyAlignment="1" applyProtection="1">
      <alignment vertical="center" wrapText="1"/>
      <protection locked="0"/>
    </xf>
    <xf numFmtId="1" fontId="1" fillId="0" borderId="13" xfId="0" applyNumberFormat="1" applyFont="1" applyBorder="1" applyAlignment="1">
      <alignment horizontal="center" vertical="center" wrapText="1"/>
    </xf>
    <xf numFmtId="0" fontId="15" fillId="3" borderId="52" xfId="0" applyFont="1" applyFill="1" applyBorder="1" applyAlignment="1">
      <alignment horizontal="center" vertical="center" wrapText="1"/>
    </xf>
    <xf numFmtId="0" fontId="2" fillId="3" borderId="5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78"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 fontId="2" fillId="3" borderId="79" xfId="0" applyNumberFormat="1" applyFont="1" applyFill="1" applyBorder="1" applyAlignment="1">
      <alignment horizontal="center" vertical="center" wrapText="1"/>
    </xf>
    <xf numFmtId="1" fontId="2" fillId="0" borderId="51" xfId="0" applyNumberFormat="1" applyFont="1" applyBorder="1" applyAlignment="1">
      <alignment horizontal="center" vertical="center" wrapText="1"/>
    </xf>
    <xf numFmtId="1" fontId="2" fillId="0" borderId="52" xfId="0" applyNumberFormat="1" applyFont="1" applyBorder="1" applyAlignment="1">
      <alignment horizontal="center" vertical="center" wrapText="1"/>
    </xf>
    <xf numFmtId="0" fontId="2" fillId="0" borderId="79" xfId="0" applyFont="1" applyBorder="1" applyAlignment="1">
      <alignment horizontal="center" vertical="center" wrapText="1"/>
    </xf>
    <xf numFmtId="2" fontId="1" fillId="0" borderId="14" xfId="0" applyNumberFormat="1" applyFont="1" applyBorder="1" applyAlignment="1">
      <alignment horizontal="center" vertical="center" wrapText="1"/>
    </xf>
    <xf numFmtId="0" fontId="8" fillId="0" borderId="21" xfId="0" applyFont="1" applyBorder="1" applyAlignment="1">
      <alignment horizontal="center" vertical="center" wrapText="1"/>
    </xf>
    <xf numFmtId="0" fontId="20" fillId="0" borderId="21"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2" xfId="0" applyFont="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protection locked="0"/>
    </xf>
    <xf numFmtId="0" fontId="22" fillId="0" borderId="5" xfId="0" applyFont="1" applyBorder="1" applyAlignment="1">
      <alignment horizontal="left" vertical="top" wrapText="1"/>
    </xf>
    <xf numFmtId="1" fontId="1" fillId="0" borderId="1" xfId="0" applyNumberFormat="1"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2" fontId="1" fillId="0" borderId="38" xfId="0" applyNumberFormat="1" applyFont="1" applyBorder="1" applyAlignment="1" applyProtection="1">
      <alignment horizontal="center" vertical="center" wrapText="1"/>
      <protection locked="0"/>
    </xf>
    <xf numFmtId="2" fontId="1" fillId="0" borderId="3" xfId="0" applyNumberFormat="1" applyFont="1" applyBorder="1" applyAlignment="1" applyProtection="1">
      <alignment horizontal="center" vertical="center" wrapText="1"/>
      <protection locked="0"/>
    </xf>
    <xf numFmtId="0" fontId="13" fillId="0" borderId="3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9" xfId="0" applyFont="1" applyFill="1" applyBorder="1" applyAlignment="1">
      <alignment horizontal="center" vertical="center" wrapText="1"/>
    </xf>
    <xf numFmtId="1" fontId="2" fillId="0" borderId="54"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63" xfId="0" applyFont="1" applyBorder="1" applyAlignment="1">
      <alignment horizontal="left"/>
    </xf>
    <xf numFmtId="0" fontId="1" fillId="0" borderId="1" xfId="0" applyFont="1" applyBorder="1" applyAlignment="1">
      <alignment horizontal="left" vertical="center" wrapText="1"/>
    </xf>
    <xf numFmtId="0" fontId="2" fillId="5" borderId="29" xfId="0" applyFont="1" applyFill="1" applyBorder="1" applyAlignment="1" applyProtection="1">
      <alignment horizontal="center" vertical="center" wrapText="1"/>
      <protection locked="0"/>
    </xf>
    <xf numFmtId="0" fontId="2" fillId="5" borderId="30" xfId="0" applyFont="1" applyFill="1" applyBorder="1" applyAlignment="1" applyProtection="1">
      <alignment horizontal="center" vertical="center" wrapText="1"/>
      <protection locked="0"/>
    </xf>
    <xf numFmtId="0" fontId="2" fillId="5" borderId="31" xfId="0" applyFont="1" applyFill="1" applyBorder="1" applyAlignment="1" applyProtection="1">
      <alignment horizontal="center" vertical="center" wrapText="1"/>
      <protection locked="0"/>
    </xf>
    <xf numFmtId="0" fontId="2" fillId="3" borderId="18"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80" xfId="0" applyFont="1" applyFill="1" applyBorder="1" applyAlignment="1">
      <alignment horizontal="center" vertical="center" wrapText="1"/>
    </xf>
    <xf numFmtId="0" fontId="1" fillId="0" borderId="33"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80" xfId="0" applyFont="1" applyBorder="1" applyAlignment="1" applyProtection="1">
      <alignment horizontal="center" vertical="center" wrapText="1"/>
      <protection locked="0"/>
    </xf>
    <xf numFmtId="0" fontId="1" fillId="0" borderId="21" xfId="0" applyFont="1" applyBorder="1" applyAlignment="1">
      <alignment horizontal="left"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13" fillId="3" borderId="53" xfId="0" applyFont="1" applyFill="1" applyBorder="1" applyAlignment="1">
      <alignment horizontal="center" vertical="center" wrapText="1"/>
    </xf>
    <xf numFmtId="0" fontId="1" fillId="0" borderId="0" xfId="0" applyFont="1" applyAlignment="1">
      <alignment horizontal="center"/>
    </xf>
    <xf numFmtId="0" fontId="24" fillId="5" borderId="73" xfId="0" applyFont="1" applyFill="1" applyBorder="1" applyAlignment="1">
      <alignment horizontal="left" vertical="center" wrapText="1"/>
    </xf>
    <xf numFmtId="0" fontId="24" fillId="5" borderId="64" xfId="0" applyFont="1" applyFill="1" applyBorder="1" applyAlignment="1">
      <alignment horizontal="left" vertical="center" wrapText="1"/>
    </xf>
    <xf numFmtId="0" fontId="24" fillId="5" borderId="28" xfId="0" applyFont="1" applyFill="1" applyBorder="1" applyAlignment="1">
      <alignment horizontal="left" vertical="center" wrapText="1"/>
    </xf>
    <xf numFmtId="0" fontId="24" fillId="5" borderId="0" xfId="0" applyFont="1" applyFill="1" applyAlignment="1">
      <alignment horizontal="left" vertical="center" wrapText="1"/>
    </xf>
    <xf numFmtId="0" fontId="24" fillId="5" borderId="66" xfId="0" applyFont="1" applyFill="1" applyBorder="1" applyAlignment="1">
      <alignment horizontal="left" vertical="center" wrapText="1"/>
    </xf>
    <xf numFmtId="0" fontId="24" fillId="5" borderId="49" xfId="0" applyFont="1" applyFill="1" applyBorder="1" applyAlignment="1">
      <alignment horizontal="left" vertical="center" wrapText="1"/>
    </xf>
    <xf numFmtId="0" fontId="24" fillId="5" borderId="5" xfId="0" applyFont="1" applyFill="1" applyBorder="1" applyAlignment="1">
      <alignment horizontal="left" vertical="center" wrapText="1"/>
    </xf>
    <xf numFmtId="0" fontId="13" fillId="0" borderId="5" xfId="0" applyFont="1" applyBorder="1" applyAlignment="1">
      <alignment horizontal="center" wrapText="1"/>
    </xf>
    <xf numFmtId="0" fontId="13" fillId="0" borderId="0" xfId="0" applyFont="1" applyAlignment="1">
      <alignment horizont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13" fillId="3" borderId="23" xfId="0" applyFont="1" applyFill="1" applyBorder="1" applyAlignment="1">
      <alignment horizontal="center" vertical="center" wrapText="1"/>
    </xf>
    <xf numFmtId="0" fontId="13" fillId="3" borderId="39" xfId="0" applyFont="1" applyFill="1" applyBorder="1" applyAlignment="1">
      <alignment horizontal="center" vertical="center" wrapText="1"/>
    </xf>
    <xf numFmtId="2" fontId="13" fillId="3" borderId="45" xfId="0" applyNumberFormat="1" applyFont="1" applyFill="1" applyBorder="1" applyAlignment="1">
      <alignment horizontal="center" vertical="center" wrapText="1"/>
    </xf>
    <xf numFmtId="2" fontId="13" fillId="3" borderId="34" xfId="0" applyNumberFormat="1" applyFont="1" applyFill="1" applyBorder="1" applyAlignment="1">
      <alignment horizontal="center" vertical="center" wrapText="1"/>
    </xf>
    <xf numFmtId="0" fontId="13" fillId="3" borderId="28" xfId="0" applyFont="1" applyFill="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3" fillId="4" borderId="33" xfId="0" applyFont="1" applyFill="1" applyBorder="1" applyAlignment="1">
      <alignment horizontal="left" vertical="center" wrapText="1"/>
    </xf>
    <xf numFmtId="0" fontId="1" fillId="4" borderId="30"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 fillId="0" borderId="12" xfId="0" applyFont="1" applyBorder="1" applyAlignment="1">
      <alignment horizontal="right" vertical="center"/>
    </xf>
    <xf numFmtId="0" fontId="2" fillId="0" borderId="7"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27" fillId="5" borderId="55" xfId="0" applyFont="1" applyFill="1" applyBorder="1" applyAlignment="1">
      <alignment vertical="top" wrapText="1"/>
    </xf>
    <xf numFmtId="0" fontId="6" fillId="5" borderId="56" xfId="0" applyFont="1" applyFill="1" applyBorder="1" applyAlignment="1">
      <alignment horizontal="left" vertical="top" wrapText="1"/>
    </xf>
    <xf numFmtId="0" fontId="6" fillId="5" borderId="57" xfId="0" applyFont="1" applyFill="1" applyBorder="1" applyAlignment="1">
      <alignment horizontal="left" vertical="top" wrapText="1"/>
    </xf>
    <xf numFmtId="0" fontId="6" fillId="5" borderId="58" xfId="0" applyFont="1" applyFill="1" applyBorder="1" applyAlignment="1">
      <alignment horizontal="left" vertical="top" wrapText="1"/>
    </xf>
    <xf numFmtId="0" fontId="6" fillId="5" borderId="0" xfId="0" applyFont="1" applyFill="1" applyAlignment="1">
      <alignment horizontal="left" vertical="top" wrapText="1"/>
    </xf>
    <xf numFmtId="0" fontId="6" fillId="5" borderId="59" xfId="0" applyFont="1" applyFill="1" applyBorder="1" applyAlignment="1">
      <alignment horizontal="left" vertical="top" wrapText="1"/>
    </xf>
    <xf numFmtId="0" fontId="6" fillId="5" borderId="60" xfId="0" applyFont="1" applyFill="1" applyBorder="1" applyAlignment="1">
      <alignment horizontal="left" vertical="top" wrapText="1"/>
    </xf>
    <xf numFmtId="0" fontId="6" fillId="5" borderId="61" xfId="0" applyFont="1" applyFill="1" applyBorder="1" applyAlignment="1">
      <alignment horizontal="left" vertical="top" wrapText="1"/>
    </xf>
    <xf numFmtId="0" fontId="6" fillId="5" borderId="62" xfId="0" applyFont="1" applyFill="1" applyBorder="1" applyAlignment="1">
      <alignment horizontal="left" vertical="top" wrapText="1"/>
    </xf>
    <xf numFmtId="0" fontId="13" fillId="0" borderId="2" xfId="0" applyFont="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37" xfId="0" applyFont="1" applyFill="1" applyBorder="1" applyAlignment="1">
      <alignment horizontal="center" vertical="center" wrapText="1"/>
    </xf>
    <xf numFmtId="0" fontId="1" fillId="0" borderId="22"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36" xfId="0" applyFont="1" applyBorder="1" applyAlignment="1" applyProtection="1">
      <alignment horizontal="center" vertical="center" wrapText="1"/>
      <protection locked="0"/>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1" fillId="0" borderId="25"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2" fontId="15" fillId="3" borderId="33" xfId="0" applyNumberFormat="1" applyFont="1" applyFill="1" applyBorder="1" applyAlignment="1">
      <alignment horizontal="center" vertical="center" wrapText="1"/>
    </xf>
    <xf numFmtId="2" fontId="15" fillId="3" borderId="3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11"/>
  <sheetViews>
    <sheetView tabSelected="1" topLeftCell="A43" zoomScale="80" zoomScaleNormal="80" workbookViewId="0">
      <selection activeCell="E44" sqref="E44"/>
    </sheetView>
  </sheetViews>
  <sheetFormatPr defaultColWidth="9.140625" defaultRowHeight="14.25" x14ac:dyDescent="0.2"/>
  <cols>
    <col min="1" max="1" width="9.140625" style="1"/>
    <col min="2" max="2" width="12.28515625" style="1" customWidth="1"/>
    <col min="3" max="3" width="68.85546875" style="1" customWidth="1"/>
    <col min="4" max="4" width="21.5703125" style="1" customWidth="1"/>
    <col min="5" max="5" width="28.140625" style="1" customWidth="1"/>
    <col min="6" max="6" width="38.28515625" style="1" customWidth="1"/>
    <col min="7" max="7" width="31" style="1" customWidth="1"/>
    <col min="8" max="8" width="42.28515625" style="15" customWidth="1"/>
    <col min="9" max="16384" width="9.140625" style="1"/>
  </cols>
  <sheetData>
    <row r="1" spans="2:8" s="4" customFormat="1" ht="138.75" customHeight="1" x14ac:dyDescent="0.2">
      <c r="B1" s="214" t="s">
        <v>66</v>
      </c>
      <c r="C1" s="214"/>
      <c r="D1" s="214"/>
      <c r="E1" s="214"/>
      <c r="F1" s="214"/>
      <c r="G1" s="214"/>
      <c r="H1" s="214"/>
    </row>
    <row r="2" spans="2:8" ht="18.75" customHeight="1" x14ac:dyDescent="0.2">
      <c r="B2" s="215" t="s">
        <v>0</v>
      </c>
      <c r="C2" s="215"/>
      <c r="D2" s="215"/>
      <c r="E2" s="215"/>
      <c r="F2" s="215"/>
      <c r="G2" s="215"/>
      <c r="H2" s="215"/>
    </row>
    <row r="3" spans="2:8" ht="9.75" customHeight="1" x14ac:dyDescent="0.2">
      <c r="B3" s="216" t="s">
        <v>1</v>
      </c>
      <c r="C3" s="216"/>
      <c r="D3" s="216"/>
      <c r="E3" s="216"/>
      <c r="F3" s="216"/>
      <c r="G3" s="216"/>
      <c r="H3" s="216"/>
    </row>
    <row r="4" spans="2:8" ht="28.5" customHeight="1" thickBot="1" x14ac:dyDescent="0.25">
      <c r="B4" s="217"/>
      <c r="C4" s="217"/>
      <c r="D4" s="217"/>
      <c r="E4" s="217"/>
      <c r="F4" s="217"/>
      <c r="G4" s="217"/>
      <c r="H4" s="217"/>
    </row>
    <row r="5" spans="2:8" ht="45" customHeight="1" x14ac:dyDescent="0.2">
      <c r="B5" s="218" t="s">
        <v>2</v>
      </c>
      <c r="C5" s="219"/>
      <c r="D5" s="219"/>
      <c r="E5" s="220"/>
      <c r="F5" s="221"/>
      <c r="G5" s="222"/>
      <c r="H5" s="223"/>
    </row>
    <row r="6" spans="2:8" ht="23.25" customHeight="1" x14ac:dyDescent="0.2">
      <c r="B6" s="205" t="s">
        <v>3</v>
      </c>
      <c r="C6" s="206"/>
      <c r="D6" s="206"/>
      <c r="E6" s="207"/>
      <c r="F6" s="202"/>
      <c r="G6" s="203"/>
      <c r="H6" s="204"/>
    </row>
    <row r="7" spans="2:8" ht="36.75" customHeight="1" x14ac:dyDescent="0.2">
      <c r="B7" s="205" t="s">
        <v>4</v>
      </c>
      <c r="C7" s="206"/>
      <c r="D7" s="206"/>
      <c r="E7" s="207"/>
      <c r="F7" s="202"/>
      <c r="G7" s="203"/>
      <c r="H7" s="204"/>
    </row>
    <row r="8" spans="2:8" ht="23.25" customHeight="1" x14ac:dyDescent="0.2">
      <c r="B8" s="205" t="s">
        <v>5</v>
      </c>
      <c r="C8" s="206"/>
      <c r="D8" s="206"/>
      <c r="E8" s="207"/>
      <c r="F8" s="202"/>
      <c r="G8" s="203"/>
      <c r="H8" s="204"/>
    </row>
    <row r="9" spans="2:8" ht="36.75" customHeight="1" thickBot="1" x14ac:dyDescent="0.25">
      <c r="B9" s="211" t="s">
        <v>6</v>
      </c>
      <c r="C9" s="212"/>
      <c r="D9" s="212"/>
      <c r="E9" s="213"/>
      <c r="F9" s="208"/>
      <c r="G9" s="209"/>
      <c r="H9" s="210"/>
    </row>
    <row r="10" spans="2:8" ht="15" customHeight="1" x14ac:dyDescent="0.2">
      <c r="B10" s="188" t="s">
        <v>7</v>
      </c>
      <c r="C10" s="188"/>
      <c r="D10" s="188"/>
      <c r="E10" s="188"/>
      <c r="F10" s="188"/>
      <c r="G10" s="188"/>
      <c r="H10" s="188"/>
    </row>
    <row r="11" spans="2:8" ht="15" customHeight="1" x14ac:dyDescent="0.2">
      <c r="B11" s="104"/>
      <c r="C11" s="104"/>
      <c r="D11" s="104"/>
      <c r="E11" s="104"/>
      <c r="F11" s="104"/>
      <c r="G11" s="104"/>
      <c r="H11" s="104"/>
    </row>
    <row r="12" spans="2:8" ht="46.5" customHeight="1" thickBot="1" x14ac:dyDescent="0.25">
      <c r="B12" s="104"/>
      <c r="C12" s="104"/>
      <c r="D12" s="104"/>
      <c r="E12" s="104"/>
      <c r="F12" s="104"/>
      <c r="G12" s="104"/>
      <c r="H12" s="104"/>
    </row>
    <row r="13" spans="2:8" ht="32.25" customHeight="1" thickBot="1" x14ac:dyDescent="0.25">
      <c r="B13" s="191" t="s">
        <v>8</v>
      </c>
      <c r="C13" s="191" t="s">
        <v>9</v>
      </c>
      <c r="D13" s="118" t="s">
        <v>10</v>
      </c>
      <c r="E13" s="120"/>
      <c r="F13" s="191" t="s">
        <v>11</v>
      </c>
      <c r="G13" s="189" t="s">
        <v>12</v>
      </c>
      <c r="H13" s="190"/>
    </row>
    <row r="14" spans="2:8" ht="113.25" customHeight="1" thickBot="1" x14ac:dyDescent="0.25">
      <c r="B14" s="195"/>
      <c r="C14" s="192"/>
      <c r="D14" s="121"/>
      <c r="E14" s="123"/>
      <c r="F14" s="192"/>
      <c r="G14" s="8" t="s">
        <v>13</v>
      </c>
      <c r="H14" s="11" t="s">
        <v>14</v>
      </c>
    </row>
    <row r="15" spans="2:8" s="21" customFormat="1" ht="21.75" customHeight="1" x14ac:dyDescent="0.2">
      <c r="B15" s="53">
        <v>1</v>
      </c>
      <c r="C15" s="32"/>
      <c r="D15" s="193"/>
      <c r="E15" s="194"/>
      <c r="F15" s="30"/>
      <c r="G15" s="31"/>
      <c r="H15" s="33"/>
    </row>
    <row r="16" spans="2:8" s="21" customFormat="1" ht="21.75" customHeight="1" x14ac:dyDescent="0.2">
      <c r="B16" s="68">
        <v>2</v>
      </c>
      <c r="C16" s="69"/>
      <c r="D16" s="126"/>
      <c r="E16" s="128"/>
      <c r="F16" s="60"/>
      <c r="G16" s="65"/>
      <c r="H16" s="67"/>
    </row>
    <row r="17" spans="2:8" s="21" customFormat="1" ht="21.75" customHeight="1" thickBot="1" x14ac:dyDescent="0.25">
      <c r="B17" s="54" t="s">
        <v>15</v>
      </c>
      <c r="C17" s="34"/>
      <c r="D17" s="197"/>
      <c r="E17" s="198"/>
      <c r="F17" s="27"/>
      <c r="G17" s="28"/>
      <c r="H17" s="35"/>
    </row>
    <row r="18" spans="2:8" ht="15" customHeight="1" x14ac:dyDescent="0.2">
      <c r="B18" s="188" t="s">
        <v>16</v>
      </c>
      <c r="C18" s="104"/>
      <c r="D18" s="104"/>
      <c r="E18" s="104"/>
      <c r="F18" s="104"/>
      <c r="G18" s="104"/>
      <c r="H18" s="104"/>
    </row>
    <row r="19" spans="2:8" ht="15" customHeight="1" x14ac:dyDescent="0.2">
      <c r="B19" s="104"/>
      <c r="C19" s="104"/>
      <c r="D19" s="104"/>
      <c r="E19" s="104"/>
      <c r="F19" s="104"/>
      <c r="G19" s="104"/>
      <c r="H19" s="104"/>
    </row>
    <row r="20" spans="2:8" ht="51.75" customHeight="1" thickBot="1" x14ac:dyDescent="0.25">
      <c r="B20" s="105"/>
      <c r="C20" s="105"/>
      <c r="D20" s="105"/>
      <c r="E20" s="105"/>
      <c r="F20" s="105"/>
      <c r="G20" s="105"/>
      <c r="H20" s="105"/>
    </row>
    <row r="21" spans="2:8" s="2" customFormat="1" ht="73.5" customHeight="1" thickBot="1" x14ac:dyDescent="0.25">
      <c r="B21" s="224" t="s">
        <v>17</v>
      </c>
      <c r="C21" s="199" t="s">
        <v>18</v>
      </c>
      <c r="D21" s="199" t="s">
        <v>19</v>
      </c>
      <c r="E21" s="228" t="s">
        <v>20</v>
      </c>
      <c r="F21" s="199" t="s">
        <v>21</v>
      </c>
      <c r="G21" s="230" t="s">
        <v>22</v>
      </c>
      <c r="H21" s="231"/>
    </row>
    <row r="22" spans="2:8" s="2" customFormat="1" ht="66" customHeight="1" thickBot="1" x14ac:dyDescent="0.25">
      <c r="B22" s="225"/>
      <c r="C22" s="200"/>
      <c r="D22" s="200"/>
      <c r="E22" s="229"/>
      <c r="F22" s="200"/>
      <c r="G22" s="12" t="s">
        <v>23</v>
      </c>
      <c r="H22" s="12" t="s">
        <v>14</v>
      </c>
    </row>
    <row r="23" spans="2:8" s="23" customFormat="1" ht="21.75" customHeight="1" x14ac:dyDescent="0.2">
      <c r="B23" s="57">
        <v>1</v>
      </c>
      <c r="C23" s="58"/>
      <c r="D23" s="58"/>
      <c r="E23" s="58"/>
      <c r="F23" s="58"/>
      <c r="G23" s="43"/>
      <c r="H23" s="33"/>
    </row>
    <row r="24" spans="2:8" s="23" customFormat="1" ht="21.75" customHeight="1" x14ac:dyDescent="0.2">
      <c r="B24" s="62">
        <v>2</v>
      </c>
      <c r="C24" s="66"/>
      <c r="D24" s="66"/>
      <c r="E24" s="66"/>
      <c r="F24" s="64"/>
      <c r="G24" s="63"/>
      <c r="H24" s="67"/>
    </row>
    <row r="25" spans="2:8" s="23" customFormat="1" ht="21.75" customHeight="1" thickBot="1" x14ac:dyDescent="0.25">
      <c r="B25" s="56" t="s">
        <v>15</v>
      </c>
      <c r="C25" s="59"/>
      <c r="D25" s="59"/>
      <c r="E25" s="59"/>
      <c r="F25" s="44"/>
      <c r="G25" s="45"/>
      <c r="H25" s="35"/>
    </row>
    <row r="26" spans="2:8" s="2" customFormat="1" ht="21.75" customHeight="1" x14ac:dyDescent="0.2">
      <c r="B26" s="104" t="s">
        <v>24</v>
      </c>
      <c r="C26" s="104"/>
      <c r="D26" s="104"/>
      <c r="E26" s="104"/>
      <c r="F26" s="104"/>
      <c r="G26" s="104"/>
      <c r="H26" s="104"/>
    </row>
    <row r="27" spans="2:8" s="2" customFormat="1" ht="12.75" customHeight="1" x14ac:dyDescent="0.2">
      <c r="B27" s="104"/>
      <c r="C27" s="104"/>
      <c r="D27" s="104"/>
      <c r="E27" s="104"/>
      <c r="F27" s="104"/>
      <c r="G27" s="104"/>
      <c r="H27" s="104"/>
    </row>
    <row r="28" spans="2:8" s="2" customFormat="1" ht="48.75" customHeight="1" thickBot="1" x14ac:dyDescent="0.25">
      <c r="B28" s="104"/>
      <c r="C28" s="104"/>
      <c r="D28" s="104"/>
      <c r="E28" s="104"/>
      <c r="F28" s="104"/>
      <c r="G28" s="104"/>
      <c r="H28" s="104"/>
    </row>
    <row r="29" spans="2:8" s="2" customFormat="1" ht="45.75" customHeight="1" thickBot="1" x14ac:dyDescent="0.25">
      <c r="B29" s="102" t="s">
        <v>8</v>
      </c>
      <c r="C29" s="102" t="s">
        <v>25</v>
      </c>
      <c r="D29" s="118" t="s">
        <v>26</v>
      </c>
      <c r="E29" s="119"/>
      <c r="F29" s="120"/>
      <c r="G29" s="139" t="s">
        <v>27</v>
      </c>
      <c r="H29" s="190"/>
    </row>
    <row r="30" spans="2:8" s="2" customFormat="1" ht="21.75" customHeight="1" thickBot="1" x14ac:dyDescent="0.25">
      <c r="B30" s="103"/>
      <c r="C30" s="103"/>
      <c r="D30" s="121"/>
      <c r="E30" s="122"/>
      <c r="F30" s="123"/>
      <c r="G30" s="6" t="s">
        <v>13</v>
      </c>
      <c r="H30" s="13" t="s">
        <v>14</v>
      </c>
    </row>
    <row r="31" spans="2:8" s="23" customFormat="1" ht="21.75" customHeight="1" x14ac:dyDescent="0.2">
      <c r="B31" s="55">
        <v>1</v>
      </c>
      <c r="C31" s="24"/>
      <c r="D31" s="193"/>
      <c r="E31" s="226"/>
      <c r="F31" s="194"/>
      <c r="G31" s="25"/>
      <c r="H31" s="26"/>
    </row>
    <row r="32" spans="2:8" s="23" customFormat="1" ht="21.75" customHeight="1" x14ac:dyDescent="0.2">
      <c r="B32" s="62">
        <v>2</v>
      </c>
      <c r="C32" s="60"/>
      <c r="D32" s="126"/>
      <c r="E32" s="127"/>
      <c r="F32" s="128"/>
      <c r="G32" s="65"/>
      <c r="H32" s="61"/>
    </row>
    <row r="33" spans="2:9" s="23" customFormat="1" ht="21.75" customHeight="1" thickBot="1" x14ac:dyDescent="0.25">
      <c r="B33" s="56" t="s">
        <v>15</v>
      </c>
      <c r="C33" s="27"/>
      <c r="D33" s="197"/>
      <c r="E33" s="227"/>
      <c r="F33" s="198"/>
      <c r="G33" s="28"/>
      <c r="H33" s="29"/>
    </row>
    <row r="34" spans="2:9" s="2" customFormat="1" ht="24" customHeight="1" x14ac:dyDescent="0.2">
      <c r="B34" s="104" t="s">
        <v>28</v>
      </c>
      <c r="C34" s="104"/>
      <c r="D34" s="104"/>
      <c r="E34" s="104"/>
      <c r="F34" s="104"/>
      <c r="G34" s="104"/>
      <c r="H34" s="104"/>
    </row>
    <row r="35" spans="2:9" s="2" customFormat="1" ht="24" customHeight="1" x14ac:dyDescent="0.2">
      <c r="B35" s="104"/>
      <c r="C35" s="104"/>
      <c r="D35" s="104"/>
      <c r="E35" s="104"/>
      <c r="F35" s="104"/>
      <c r="G35" s="104"/>
      <c r="H35" s="104"/>
    </row>
    <row r="36" spans="2:9" s="2" customFormat="1" ht="45" customHeight="1" thickBot="1" x14ac:dyDescent="0.25">
      <c r="B36" s="105"/>
      <c r="C36" s="105"/>
      <c r="D36" s="105"/>
      <c r="E36" s="105"/>
      <c r="F36" s="105"/>
      <c r="G36" s="105"/>
      <c r="H36" s="105"/>
    </row>
    <row r="37" spans="2:9" s="2" customFormat="1" ht="39.75" customHeight="1" thickBot="1" x14ac:dyDescent="0.25">
      <c r="B37" s="36" t="s">
        <v>8</v>
      </c>
      <c r="C37" s="114" t="s">
        <v>29</v>
      </c>
      <c r="D37" s="119"/>
      <c r="E37" s="118" t="s">
        <v>30</v>
      </c>
      <c r="F37" s="119"/>
      <c r="G37" s="119"/>
      <c r="H37" s="120"/>
    </row>
    <row r="38" spans="2:9" s="23" customFormat="1" ht="21" customHeight="1" x14ac:dyDescent="0.2">
      <c r="B38" s="57">
        <v>1</v>
      </c>
      <c r="C38" s="129"/>
      <c r="D38" s="129"/>
      <c r="E38" s="129"/>
      <c r="F38" s="129"/>
      <c r="G38" s="129"/>
      <c r="H38" s="196"/>
    </row>
    <row r="39" spans="2:9" s="23" customFormat="1" ht="21" customHeight="1" x14ac:dyDescent="0.2">
      <c r="B39" s="62">
        <v>2</v>
      </c>
      <c r="C39" s="126"/>
      <c r="D39" s="128"/>
      <c r="E39" s="126"/>
      <c r="F39" s="127"/>
      <c r="G39" s="127"/>
      <c r="H39" s="201"/>
    </row>
    <row r="40" spans="2:9" s="23" customFormat="1" ht="21" customHeight="1" thickBot="1" x14ac:dyDescent="0.25">
      <c r="B40" s="56" t="s">
        <v>15</v>
      </c>
      <c r="C40" s="124"/>
      <c r="D40" s="124"/>
      <c r="E40" s="124"/>
      <c r="F40" s="124"/>
      <c r="G40" s="124"/>
      <c r="H40" s="125"/>
    </row>
    <row r="41" spans="2:9" s="2" customFormat="1" ht="52.5" customHeight="1" thickBot="1" x14ac:dyDescent="0.25">
      <c r="B41" s="5"/>
      <c r="D41" s="5"/>
      <c r="E41" s="5"/>
      <c r="F41" s="5"/>
      <c r="G41" s="5"/>
      <c r="H41" s="14"/>
    </row>
    <row r="42" spans="2:9" s="2" customFormat="1" ht="32.25" customHeight="1" thickBot="1" x14ac:dyDescent="0.25">
      <c r="B42" s="111" t="s">
        <v>31</v>
      </c>
      <c r="C42" s="112"/>
      <c r="D42" s="112"/>
      <c r="E42" s="112"/>
      <c r="F42" s="112"/>
      <c r="G42" s="112"/>
      <c r="H42" s="113"/>
    </row>
    <row r="43" spans="2:9" s="2" customFormat="1" ht="292.5" customHeight="1" thickBot="1" x14ac:dyDescent="0.25">
      <c r="B43" s="106" t="s">
        <v>72</v>
      </c>
      <c r="C43" s="107"/>
      <c r="D43" s="107"/>
      <c r="E43" s="107"/>
      <c r="F43" s="107"/>
      <c r="G43" s="107"/>
      <c r="H43" s="108"/>
    </row>
    <row r="44" spans="2:9" s="2" customFormat="1" ht="54" customHeight="1" thickBot="1" x14ac:dyDescent="0.25">
      <c r="B44" s="36" t="s">
        <v>17</v>
      </c>
      <c r="C44" s="71" t="s">
        <v>32</v>
      </c>
      <c r="D44" s="72" t="s">
        <v>33</v>
      </c>
      <c r="E44" s="72" t="s">
        <v>73</v>
      </c>
      <c r="F44" s="114" t="s">
        <v>34</v>
      </c>
      <c r="G44" s="115"/>
      <c r="H44" s="80" t="s">
        <v>35</v>
      </c>
      <c r="I44" s="46"/>
    </row>
    <row r="45" spans="2:9" s="9" customFormat="1" ht="17.25" customHeight="1" x14ac:dyDescent="0.2">
      <c r="B45" s="81">
        <v>1</v>
      </c>
      <c r="C45" s="82">
        <v>2</v>
      </c>
      <c r="D45" s="82">
        <v>3</v>
      </c>
      <c r="E45" s="82">
        <v>4</v>
      </c>
      <c r="F45" s="116">
        <v>5</v>
      </c>
      <c r="G45" s="117"/>
      <c r="H45" s="83">
        <v>6</v>
      </c>
    </row>
    <row r="46" spans="2:9" s="9" customFormat="1" ht="24.75" customHeight="1" x14ac:dyDescent="0.2">
      <c r="B46" s="70">
        <v>1</v>
      </c>
      <c r="C46" s="10" t="s">
        <v>77</v>
      </c>
      <c r="D46" s="10" t="s">
        <v>67</v>
      </c>
      <c r="E46" s="73">
        <v>337</v>
      </c>
      <c r="F46" s="109"/>
      <c r="G46" s="110"/>
      <c r="H46" s="84">
        <f>$E46*$F46</f>
        <v>0</v>
      </c>
    </row>
    <row r="47" spans="2:9" s="9" customFormat="1" ht="24.75" customHeight="1" x14ac:dyDescent="0.2">
      <c r="B47" s="70">
        <v>2</v>
      </c>
      <c r="C47" s="10" t="s">
        <v>78</v>
      </c>
      <c r="D47" s="10" t="s">
        <v>67</v>
      </c>
      <c r="E47" s="73">
        <v>137</v>
      </c>
      <c r="F47" s="101"/>
      <c r="G47" s="101"/>
      <c r="H47" s="84">
        <f t="shared" ref="H47:H61" si="0">$E47*$F47</f>
        <v>0</v>
      </c>
    </row>
    <row r="48" spans="2:9" s="9" customFormat="1" ht="24.75" customHeight="1" x14ac:dyDescent="0.2">
      <c r="B48" s="70">
        <v>3</v>
      </c>
      <c r="C48" s="10" t="s">
        <v>79</v>
      </c>
      <c r="D48" s="10" t="s">
        <v>67</v>
      </c>
      <c r="E48" s="73">
        <v>4</v>
      </c>
      <c r="F48" s="101"/>
      <c r="G48" s="101"/>
      <c r="H48" s="84">
        <f t="shared" si="0"/>
        <v>0</v>
      </c>
    </row>
    <row r="49" spans="2:8" s="9" customFormat="1" ht="24.75" customHeight="1" x14ac:dyDescent="0.2">
      <c r="B49" s="70">
        <v>4</v>
      </c>
      <c r="C49" s="10" t="s">
        <v>80</v>
      </c>
      <c r="D49" s="10" t="s">
        <v>67</v>
      </c>
      <c r="E49" s="73">
        <v>61</v>
      </c>
      <c r="F49" s="101"/>
      <c r="G49" s="101"/>
      <c r="H49" s="84">
        <f t="shared" si="0"/>
        <v>0</v>
      </c>
    </row>
    <row r="50" spans="2:8" s="9" customFormat="1" ht="24.75" customHeight="1" x14ac:dyDescent="0.2">
      <c r="B50" s="70">
        <v>5</v>
      </c>
      <c r="C50" s="10" t="s">
        <v>81</v>
      </c>
      <c r="D50" s="10" t="s">
        <v>67</v>
      </c>
      <c r="E50" s="73">
        <v>289</v>
      </c>
      <c r="F50" s="101"/>
      <c r="G50" s="101"/>
      <c r="H50" s="84">
        <f t="shared" si="0"/>
        <v>0</v>
      </c>
    </row>
    <row r="51" spans="2:8" s="9" customFormat="1" ht="24.75" customHeight="1" x14ac:dyDescent="0.2">
      <c r="B51" s="70">
        <v>6</v>
      </c>
      <c r="C51" s="10" t="s">
        <v>82</v>
      </c>
      <c r="D51" s="10" t="s">
        <v>67</v>
      </c>
      <c r="E51" s="73">
        <v>58</v>
      </c>
      <c r="F51" s="101"/>
      <c r="G51" s="101"/>
      <c r="H51" s="84">
        <f t="shared" si="0"/>
        <v>0</v>
      </c>
    </row>
    <row r="52" spans="2:8" s="9" customFormat="1" ht="24.75" customHeight="1" x14ac:dyDescent="0.2">
      <c r="B52" s="70">
        <v>7</v>
      </c>
      <c r="C52" s="10" t="s">
        <v>75</v>
      </c>
      <c r="D52" s="10" t="s">
        <v>67</v>
      </c>
      <c r="E52" s="73">
        <v>18</v>
      </c>
      <c r="F52" s="101"/>
      <c r="G52" s="101"/>
      <c r="H52" s="84">
        <f t="shared" si="0"/>
        <v>0</v>
      </c>
    </row>
    <row r="53" spans="2:8" s="9" customFormat="1" ht="24.75" customHeight="1" x14ac:dyDescent="0.2">
      <c r="B53" s="70">
        <v>8</v>
      </c>
      <c r="C53" s="10" t="s">
        <v>83</v>
      </c>
      <c r="D53" s="10" t="s">
        <v>67</v>
      </c>
      <c r="E53" s="73">
        <v>134</v>
      </c>
      <c r="F53" s="101"/>
      <c r="G53" s="101"/>
      <c r="H53" s="84">
        <f t="shared" si="0"/>
        <v>0</v>
      </c>
    </row>
    <row r="54" spans="2:8" s="9" customFormat="1" ht="24.75" customHeight="1" x14ac:dyDescent="0.2">
      <c r="B54" s="70">
        <v>9</v>
      </c>
      <c r="C54" s="10" t="s">
        <v>84</v>
      </c>
      <c r="D54" s="10" t="s">
        <v>67</v>
      </c>
      <c r="E54" s="73">
        <v>11</v>
      </c>
      <c r="F54" s="101"/>
      <c r="G54" s="101"/>
      <c r="H54" s="84">
        <f t="shared" si="0"/>
        <v>0</v>
      </c>
    </row>
    <row r="55" spans="2:8" s="9" customFormat="1" ht="24.75" customHeight="1" x14ac:dyDescent="0.2">
      <c r="B55" s="70">
        <v>10</v>
      </c>
      <c r="C55" s="10" t="s">
        <v>85</v>
      </c>
      <c r="D55" s="10" t="s">
        <v>67</v>
      </c>
      <c r="E55" s="73">
        <v>204</v>
      </c>
      <c r="F55" s="101"/>
      <c r="G55" s="101"/>
      <c r="H55" s="84">
        <f t="shared" si="0"/>
        <v>0</v>
      </c>
    </row>
    <row r="56" spans="2:8" s="9" customFormat="1" ht="24.75" customHeight="1" x14ac:dyDescent="0.2">
      <c r="B56" s="70">
        <v>11</v>
      </c>
      <c r="C56" s="10" t="s">
        <v>86</v>
      </c>
      <c r="D56" s="10" t="s">
        <v>67</v>
      </c>
      <c r="E56" s="73">
        <v>3</v>
      </c>
      <c r="F56" s="101"/>
      <c r="G56" s="101"/>
      <c r="H56" s="84">
        <f t="shared" si="0"/>
        <v>0</v>
      </c>
    </row>
    <row r="57" spans="2:8" s="9" customFormat="1" ht="24.75" customHeight="1" x14ac:dyDescent="0.2">
      <c r="B57" s="70">
        <v>12</v>
      </c>
      <c r="C57" s="10" t="s">
        <v>87</v>
      </c>
      <c r="D57" s="10" t="s">
        <v>67</v>
      </c>
      <c r="E57" s="73">
        <v>180</v>
      </c>
      <c r="F57" s="101"/>
      <c r="G57" s="101"/>
      <c r="H57" s="84">
        <f t="shared" si="0"/>
        <v>0</v>
      </c>
    </row>
    <row r="58" spans="2:8" s="9" customFormat="1" ht="24.75" customHeight="1" x14ac:dyDescent="0.2">
      <c r="B58" s="70">
        <v>13</v>
      </c>
      <c r="C58" s="10" t="s">
        <v>88</v>
      </c>
      <c r="D58" s="10" t="s">
        <v>67</v>
      </c>
      <c r="E58" s="73">
        <v>62</v>
      </c>
      <c r="F58" s="101"/>
      <c r="G58" s="101"/>
      <c r="H58" s="84">
        <f t="shared" si="0"/>
        <v>0</v>
      </c>
    </row>
    <row r="59" spans="2:8" s="9" customFormat="1" ht="24.75" customHeight="1" x14ac:dyDescent="0.2">
      <c r="B59" s="70">
        <v>14</v>
      </c>
      <c r="C59" s="10" t="s">
        <v>76</v>
      </c>
      <c r="D59" s="10" t="s">
        <v>67</v>
      </c>
      <c r="E59" s="73">
        <v>2</v>
      </c>
      <c r="F59" s="101"/>
      <c r="G59" s="101"/>
      <c r="H59" s="84">
        <f t="shared" si="0"/>
        <v>0</v>
      </c>
    </row>
    <row r="60" spans="2:8" s="9" customFormat="1" ht="24.75" customHeight="1" x14ac:dyDescent="0.2">
      <c r="B60" s="70">
        <v>15</v>
      </c>
      <c r="C60" s="10" t="s">
        <v>89</v>
      </c>
      <c r="D60" s="10" t="s">
        <v>67</v>
      </c>
      <c r="E60" s="73">
        <v>17</v>
      </c>
      <c r="F60" s="101"/>
      <c r="G60" s="101"/>
      <c r="H60" s="84">
        <f t="shared" si="0"/>
        <v>0</v>
      </c>
    </row>
    <row r="61" spans="2:8" s="9" customFormat="1" ht="24.75" customHeight="1" x14ac:dyDescent="0.2">
      <c r="B61" s="70">
        <v>16</v>
      </c>
      <c r="C61" s="10" t="s">
        <v>90</v>
      </c>
      <c r="D61" s="10" t="s">
        <v>67</v>
      </c>
      <c r="E61" s="73">
        <v>26</v>
      </c>
      <c r="F61" s="101"/>
      <c r="G61" s="101"/>
      <c r="H61" s="84">
        <f t="shared" si="0"/>
        <v>0</v>
      </c>
    </row>
    <row r="62" spans="2:8" s="9" customFormat="1" ht="24.75" customHeight="1" x14ac:dyDescent="0.2">
      <c r="B62" s="70">
        <v>17</v>
      </c>
      <c r="C62" s="10" t="s">
        <v>91</v>
      </c>
      <c r="D62" s="10" t="s">
        <v>67</v>
      </c>
      <c r="E62" s="73">
        <v>51</v>
      </c>
      <c r="F62" s="109"/>
      <c r="G62" s="110"/>
      <c r="H62" s="84">
        <f>$E62*$F62</f>
        <v>0</v>
      </c>
    </row>
    <row r="63" spans="2:8" s="9" customFormat="1" ht="24.75" customHeight="1" x14ac:dyDescent="0.2">
      <c r="B63" s="70">
        <v>18</v>
      </c>
      <c r="C63" s="10" t="s">
        <v>68</v>
      </c>
      <c r="D63" s="10" t="s">
        <v>67</v>
      </c>
      <c r="E63" s="73">
        <v>1594</v>
      </c>
      <c r="F63" s="109"/>
      <c r="G63" s="110"/>
      <c r="H63" s="84">
        <f>$E63*$F63</f>
        <v>0</v>
      </c>
    </row>
    <row r="64" spans="2:8" s="74" customFormat="1" ht="26.25" customHeight="1" x14ac:dyDescent="0.25">
      <c r="B64" s="175" t="s">
        <v>69</v>
      </c>
      <c r="C64" s="176"/>
      <c r="D64" s="176"/>
      <c r="E64" s="176"/>
      <c r="F64" s="176"/>
      <c r="G64" s="176"/>
      <c r="H64" s="75">
        <f>SUM(H46:H63)</f>
        <v>0</v>
      </c>
    </row>
    <row r="65" spans="1:8" s="76" customFormat="1" ht="26.25" customHeight="1" x14ac:dyDescent="0.25">
      <c r="B65" s="168" t="s">
        <v>37</v>
      </c>
      <c r="C65" s="169"/>
      <c r="D65" s="169"/>
      <c r="E65" s="169"/>
      <c r="F65" s="170"/>
      <c r="G65" s="77">
        <v>21</v>
      </c>
      <c r="H65" s="78">
        <f>H64*(G65/100)</f>
        <v>0</v>
      </c>
    </row>
    <row r="66" spans="1:8" s="76" customFormat="1" ht="26.25" customHeight="1" thickBot="1" x14ac:dyDescent="0.3">
      <c r="B66" s="177" t="s">
        <v>70</v>
      </c>
      <c r="C66" s="178"/>
      <c r="D66" s="178"/>
      <c r="E66" s="178"/>
      <c r="F66" s="178"/>
      <c r="G66" s="178"/>
      <c r="H66" s="79">
        <f>SUM(H64:H65)</f>
        <v>0</v>
      </c>
    </row>
    <row r="67" spans="1:8" s="21" customFormat="1" ht="36.75" customHeight="1" thickBot="1" x14ac:dyDescent="0.25">
      <c r="B67" s="171" t="s">
        <v>38</v>
      </c>
      <c r="C67" s="171"/>
      <c r="D67" s="171"/>
      <c r="E67" s="171"/>
      <c r="F67" s="171"/>
      <c r="G67" s="171"/>
      <c r="H67" s="171"/>
    </row>
    <row r="68" spans="1:8" ht="16.5" customHeight="1" x14ac:dyDescent="0.2">
      <c r="B68" s="179" t="s">
        <v>71</v>
      </c>
      <c r="C68" s="180"/>
      <c r="D68" s="180"/>
      <c r="E68" s="180"/>
      <c r="F68" s="180"/>
      <c r="G68" s="180"/>
      <c r="H68" s="181"/>
    </row>
    <row r="69" spans="1:8" ht="24" customHeight="1" x14ac:dyDescent="0.2">
      <c r="B69" s="182"/>
      <c r="C69" s="183"/>
      <c r="D69" s="183"/>
      <c r="E69" s="183"/>
      <c r="F69" s="183"/>
      <c r="G69" s="183"/>
      <c r="H69" s="184"/>
    </row>
    <row r="70" spans="1:8" ht="40.5" customHeight="1" x14ac:dyDescent="0.2">
      <c r="B70" s="182"/>
      <c r="C70" s="183"/>
      <c r="D70" s="183"/>
      <c r="E70" s="183"/>
      <c r="F70" s="183"/>
      <c r="G70" s="183"/>
      <c r="H70" s="184"/>
    </row>
    <row r="71" spans="1:8" ht="45.75" customHeight="1" thickBot="1" x14ac:dyDescent="0.25">
      <c r="B71" s="185"/>
      <c r="C71" s="186"/>
      <c r="D71" s="186"/>
      <c r="E71" s="186"/>
      <c r="F71" s="186"/>
      <c r="G71" s="186"/>
      <c r="H71" s="187"/>
    </row>
    <row r="72" spans="1:8" ht="15" customHeight="1" x14ac:dyDescent="0.2">
      <c r="B72" s="17"/>
      <c r="C72" s="17"/>
      <c r="D72" s="17"/>
      <c r="E72" s="17"/>
      <c r="F72" s="17"/>
      <c r="G72" s="17"/>
      <c r="H72" s="17"/>
    </row>
    <row r="73" spans="1:8" ht="50.25" customHeight="1" thickBot="1" x14ac:dyDescent="0.25">
      <c r="B73" s="159" t="s">
        <v>58</v>
      </c>
      <c r="C73" s="159"/>
      <c r="D73" s="159"/>
      <c r="E73" s="159"/>
      <c r="F73" s="160"/>
      <c r="G73" s="160"/>
      <c r="H73" s="160"/>
    </row>
    <row r="74" spans="1:8" ht="45.75" customHeight="1" thickBot="1" x14ac:dyDescent="0.25">
      <c r="A74" s="18"/>
      <c r="B74" s="138" t="s">
        <v>59</v>
      </c>
      <c r="C74" s="139"/>
      <c r="D74" s="139"/>
      <c r="E74" s="140"/>
      <c r="F74" s="135" t="s">
        <v>60</v>
      </c>
      <c r="G74" s="136"/>
      <c r="H74" s="137"/>
    </row>
    <row r="75" spans="1:8" s="21" customFormat="1" ht="41.25" customHeight="1" thickBot="1" x14ac:dyDescent="0.25">
      <c r="A75" s="22"/>
      <c r="B75" s="141" t="s">
        <v>62</v>
      </c>
      <c r="C75" s="142"/>
      <c r="D75" s="142"/>
      <c r="E75" s="143"/>
      <c r="F75" s="132" t="s">
        <v>39</v>
      </c>
      <c r="G75" s="133"/>
      <c r="H75" s="134"/>
    </row>
    <row r="76" spans="1:8" s="21" customFormat="1" ht="19.5" customHeight="1" thickBot="1" x14ac:dyDescent="0.25">
      <c r="A76" s="22"/>
      <c r="B76" s="63"/>
      <c r="C76" s="98"/>
      <c r="D76" s="89"/>
      <c r="E76" s="89"/>
      <c r="F76" s="99"/>
      <c r="G76" s="100"/>
      <c r="H76" s="90"/>
    </row>
    <row r="77" spans="1:8" s="21" customFormat="1" ht="46.5" customHeight="1" thickBot="1" x14ac:dyDescent="0.25">
      <c r="A77" s="22"/>
      <c r="B77" s="172" t="s">
        <v>61</v>
      </c>
      <c r="C77" s="173"/>
      <c r="D77" s="173"/>
      <c r="E77" s="173"/>
      <c r="F77" s="173"/>
      <c r="G77" s="173"/>
      <c r="H77" s="174"/>
    </row>
    <row r="78" spans="1:8" s="7" customFormat="1" ht="26.25" customHeight="1" x14ac:dyDescent="0.2">
      <c r="B78" s="104" t="s">
        <v>40</v>
      </c>
      <c r="C78" s="104"/>
      <c r="D78" s="104"/>
      <c r="E78" s="104"/>
      <c r="F78" s="104"/>
      <c r="G78" s="104"/>
      <c r="H78" s="104"/>
    </row>
    <row r="79" spans="1:8" ht="33.75" customHeight="1" thickBot="1" x14ac:dyDescent="0.25">
      <c r="B79" s="104"/>
      <c r="C79" s="104"/>
      <c r="D79" s="104"/>
      <c r="E79" s="104"/>
      <c r="F79" s="104"/>
      <c r="G79" s="104"/>
      <c r="H79" s="104"/>
    </row>
    <row r="80" spans="1:8" ht="63" customHeight="1" thickBot="1" x14ac:dyDescent="0.25">
      <c r="B80" s="147" t="s">
        <v>8</v>
      </c>
      <c r="C80" s="147" t="s">
        <v>41</v>
      </c>
      <c r="D80" s="148"/>
      <c r="E80" s="163" t="s">
        <v>42</v>
      </c>
      <c r="F80" s="145" t="s">
        <v>43</v>
      </c>
      <c r="G80" s="16" t="s">
        <v>44</v>
      </c>
      <c r="H80" s="165" t="s">
        <v>45</v>
      </c>
    </row>
    <row r="81" spans="1:9" ht="23.25" customHeight="1" thickBot="1" x14ac:dyDescent="0.25">
      <c r="B81" s="167"/>
      <c r="C81" s="149"/>
      <c r="D81" s="150"/>
      <c r="E81" s="164"/>
      <c r="F81" s="146"/>
      <c r="G81" s="37" t="s">
        <v>46</v>
      </c>
      <c r="H81" s="166"/>
    </row>
    <row r="82" spans="1:9" ht="29.25" customHeight="1" thickBot="1" x14ac:dyDescent="0.25">
      <c r="B82" s="91">
        <v>1</v>
      </c>
      <c r="C82" s="161">
        <v>2</v>
      </c>
      <c r="D82" s="162"/>
      <c r="E82" s="93">
        <v>3</v>
      </c>
      <c r="F82" s="94">
        <v>4</v>
      </c>
      <c r="G82" s="93">
        <v>5</v>
      </c>
      <c r="H82" s="92">
        <v>6</v>
      </c>
    </row>
    <row r="83" spans="1:9" ht="30.75" customHeight="1" x14ac:dyDescent="0.2">
      <c r="B83" s="95">
        <v>1</v>
      </c>
      <c r="C83" s="144" t="s">
        <v>47</v>
      </c>
      <c r="D83" s="144"/>
      <c r="E83" s="85" t="s">
        <v>48</v>
      </c>
      <c r="F83" s="85" t="s">
        <v>49</v>
      </c>
      <c r="G83" s="86" t="s">
        <v>39</v>
      </c>
      <c r="H83" s="19"/>
    </row>
    <row r="84" spans="1:9" ht="62.25" customHeight="1" x14ac:dyDescent="0.2">
      <c r="B84" s="96">
        <v>2</v>
      </c>
      <c r="C84" s="131" t="s">
        <v>50</v>
      </c>
      <c r="D84" s="131"/>
      <c r="E84" s="88" t="s">
        <v>48</v>
      </c>
      <c r="F84" s="88" t="s">
        <v>49</v>
      </c>
      <c r="G84" s="87" t="s">
        <v>39</v>
      </c>
      <c r="H84" s="20"/>
    </row>
    <row r="85" spans="1:9" ht="40.5" customHeight="1" x14ac:dyDescent="0.2">
      <c r="B85" s="96">
        <v>3</v>
      </c>
      <c r="C85" s="131" t="s">
        <v>51</v>
      </c>
      <c r="D85" s="131"/>
      <c r="E85" s="88" t="s">
        <v>48</v>
      </c>
      <c r="F85" s="88" t="s">
        <v>49</v>
      </c>
      <c r="G85" s="87" t="s">
        <v>39</v>
      </c>
      <c r="H85" s="20"/>
    </row>
    <row r="86" spans="1:9" ht="107.25" customHeight="1" x14ac:dyDescent="0.2">
      <c r="B86" s="97">
        <v>4</v>
      </c>
      <c r="C86" s="131" t="s">
        <v>74</v>
      </c>
      <c r="D86" s="131"/>
      <c r="E86" s="88" t="s">
        <v>48</v>
      </c>
      <c r="F86" s="88" t="s">
        <v>52</v>
      </c>
      <c r="G86" s="87" t="s">
        <v>39</v>
      </c>
      <c r="H86" s="20"/>
    </row>
    <row r="87" spans="1:9" ht="10.5" customHeight="1" x14ac:dyDescent="0.2">
      <c r="A87" s="130"/>
      <c r="B87" s="152" t="s">
        <v>63</v>
      </c>
      <c r="C87" s="153"/>
      <c r="D87" s="153"/>
      <c r="E87" s="153"/>
      <c r="F87" s="153"/>
      <c r="G87" s="153"/>
      <c r="H87" s="153"/>
      <c r="I87" s="52"/>
    </row>
    <row r="88" spans="1:9" ht="14.25" customHeight="1" x14ac:dyDescent="0.2">
      <c r="A88" s="130"/>
      <c r="B88" s="154"/>
      <c r="C88" s="155"/>
      <c r="D88" s="155"/>
      <c r="E88" s="155"/>
      <c r="F88" s="155"/>
      <c r="G88" s="155"/>
      <c r="H88" s="155"/>
      <c r="I88" s="51"/>
    </row>
    <row r="89" spans="1:9" ht="0.75" customHeight="1" x14ac:dyDescent="0.2">
      <c r="A89" s="130"/>
      <c r="B89" s="154"/>
      <c r="C89" s="155"/>
      <c r="D89" s="155"/>
      <c r="E89" s="155"/>
      <c r="F89" s="155"/>
      <c r="G89" s="155"/>
      <c r="H89" s="156"/>
      <c r="I89" s="39"/>
    </row>
    <row r="90" spans="1:9" ht="94.5" customHeight="1" thickBot="1" x14ac:dyDescent="0.25">
      <c r="A90" s="130"/>
      <c r="B90" s="157"/>
      <c r="C90" s="158"/>
      <c r="D90" s="158"/>
      <c r="E90" s="158"/>
      <c r="F90" s="158"/>
      <c r="G90" s="158"/>
      <c r="H90" s="158"/>
      <c r="I90" s="50"/>
    </row>
    <row r="91" spans="1:9" ht="36" customHeight="1" thickBot="1" x14ac:dyDescent="0.25">
      <c r="A91" s="40"/>
      <c r="B91" s="47"/>
      <c r="C91" s="48"/>
      <c r="D91" s="38"/>
      <c r="E91" s="3"/>
      <c r="F91" s="48"/>
      <c r="G91" s="3"/>
      <c r="H91" s="49"/>
    </row>
    <row r="92" spans="1:9" ht="15" x14ac:dyDescent="0.2">
      <c r="A92" s="40"/>
      <c r="B92" s="41"/>
      <c r="C92" s="38" t="s">
        <v>53</v>
      </c>
      <c r="F92" s="3" t="s">
        <v>54</v>
      </c>
      <c r="H92" s="15" t="s">
        <v>55</v>
      </c>
    </row>
    <row r="93" spans="1:9" x14ac:dyDescent="0.2">
      <c r="B93" s="42"/>
    </row>
    <row r="111" spans="2:6" ht="14.25" customHeight="1" x14ac:dyDescent="0.2">
      <c r="B111" s="151"/>
      <c r="C111" s="151"/>
      <c r="D111" s="151"/>
      <c r="E111" s="151"/>
      <c r="F111" s="151"/>
    </row>
  </sheetData>
  <mergeCells count="93">
    <mergeCell ref="F60:G60"/>
    <mergeCell ref="F61:G61"/>
    <mergeCell ref="F62:G62"/>
    <mergeCell ref="B21:B22"/>
    <mergeCell ref="D31:F31"/>
    <mergeCell ref="D33:F33"/>
    <mergeCell ref="C37:D37"/>
    <mergeCell ref="G29:H29"/>
    <mergeCell ref="B26:H28"/>
    <mergeCell ref="E21:E22"/>
    <mergeCell ref="D21:D22"/>
    <mergeCell ref="C29:C30"/>
    <mergeCell ref="G21:H21"/>
    <mergeCell ref="F55:G55"/>
    <mergeCell ref="F57:G57"/>
    <mergeCell ref="F58:G58"/>
    <mergeCell ref="B1:H1"/>
    <mergeCell ref="B2:H2"/>
    <mergeCell ref="B3:H4"/>
    <mergeCell ref="B5:E5"/>
    <mergeCell ref="B6:E6"/>
    <mergeCell ref="F5:H5"/>
    <mergeCell ref="F6:H6"/>
    <mergeCell ref="F7:H7"/>
    <mergeCell ref="F8:H8"/>
    <mergeCell ref="B7:E7"/>
    <mergeCell ref="B8:E8"/>
    <mergeCell ref="F9:H9"/>
    <mergeCell ref="B9:E9"/>
    <mergeCell ref="F59:G59"/>
    <mergeCell ref="B10:H12"/>
    <mergeCell ref="G13:H13"/>
    <mergeCell ref="F13:F14"/>
    <mergeCell ref="D13:E14"/>
    <mergeCell ref="D15:E15"/>
    <mergeCell ref="B13:B14"/>
    <mergeCell ref="C13:C14"/>
    <mergeCell ref="E38:H38"/>
    <mergeCell ref="B18:H20"/>
    <mergeCell ref="D17:E17"/>
    <mergeCell ref="C21:C22"/>
    <mergeCell ref="F21:F22"/>
    <mergeCell ref="D16:E16"/>
    <mergeCell ref="C39:D39"/>
    <mergeCell ref="E39:H39"/>
    <mergeCell ref="F63:G63"/>
    <mergeCell ref="C84:D84"/>
    <mergeCell ref="B111:F111"/>
    <mergeCell ref="B87:H90"/>
    <mergeCell ref="B73:H73"/>
    <mergeCell ref="C82:D82"/>
    <mergeCell ref="E80:E81"/>
    <mergeCell ref="H80:H81"/>
    <mergeCell ref="B80:B81"/>
    <mergeCell ref="B65:F65"/>
    <mergeCell ref="B67:H67"/>
    <mergeCell ref="B77:H77"/>
    <mergeCell ref="B64:G64"/>
    <mergeCell ref="B66:G66"/>
    <mergeCell ref="B68:H71"/>
    <mergeCell ref="A87:A90"/>
    <mergeCell ref="C85:D85"/>
    <mergeCell ref="C86:D86"/>
    <mergeCell ref="F75:H75"/>
    <mergeCell ref="F74:H74"/>
    <mergeCell ref="B74:E74"/>
    <mergeCell ref="B75:E75"/>
    <mergeCell ref="C83:D83"/>
    <mergeCell ref="B78:H79"/>
    <mergeCell ref="F80:F81"/>
    <mergeCell ref="C80:D81"/>
    <mergeCell ref="D29:F30"/>
    <mergeCell ref="C40:D40"/>
    <mergeCell ref="E40:H40"/>
    <mergeCell ref="D32:F32"/>
    <mergeCell ref="C38:D38"/>
    <mergeCell ref="E37:H37"/>
    <mergeCell ref="F54:G54"/>
    <mergeCell ref="F56:G56"/>
    <mergeCell ref="B29:B30"/>
    <mergeCell ref="B34:H36"/>
    <mergeCell ref="F51:G51"/>
    <mergeCell ref="F52:G52"/>
    <mergeCell ref="F53:G53"/>
    <mergeCell ref="F50:G50"/>
    <mergeCell ref="F49:G49"/>
    <mergeCell ref="F48:G48"/>
    <mergeCell ref="B43:H43"/>
    <mergeCell ref="F46:G46"/>
    <mergeCell ref="F47:G47"/>
    <mergeCell ref="B42:H42"/>
    <mergeCell ref="F44:G44"/>
    <mergeCell ref="F45:G45"/>
  </mergeCells>
  <dataValidations count="3">
    <dataValidation type="list" allowBlank="1" showInputMessage="1" showErrorMessage="1" sqref="G65" xr:uid="{79729846-2ED8-4D16-A5F4-CCE05CB1324A}">
      <formula1>"Pasirinkti, 0, 9, 21"</formula1>
    </dataValidation>
    <dataValidation type="list" allowBlank="1" showInputMessage="1" showErrorMessage="1" sqref="F76" xr:uid="{6A4080B6-4248-4A66-8C37-AF5ACF847682}">
      <formula1>"Pasirinkite, 1, 2, 3, 4"</formula1>
    </dataValidation>
    <dataValidation type="list" allowBlank="1" showInputMessage="1" showErrorMessage="1" sqref="G83:G86"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3AE745E-9788-42DA-BBE4-CF4CFAF75064}">
          <x14:formula1>
            <xm:f>Pasirinkimai!$A$6:$A$7</xm:f>
          </x14:formula1>
          <xm:sqref>F75:H75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7"/>
  <sheetViews>
    <sheetView workbookViewId="0">
      <selection activeCell="A7" sqref="A7"/>
    </sheetView>
  </sheetViews>
  <sheetFormatPr defaultRowHeight="15" x14ac:dyDescent="0.25"/>
  <cols>
    <col min="1" max="1" width="11.7109375" customWidth="1"/>
  </cols>
  <sheetData>
    <row r="1" spans="1:1" x14ac:dyDescent="0.25">
      <c r="A1" t="s">
        <v>56</v>
      </c>
    </row>
    <row r="2" spans="1:1" x14ac:dyDescent="0.25">
      <c r="A2" t="s">
        <v>36</v>
      </c>
    </row>
    <row r="3" spans="1:1" x14ac:dyDescent="0.25">
      <c r="A3" t="s">
        <v>57</v>
      </c>
    </row>
    <row r="6" spans="1:1" x14ac:dyDescent="0.25">
      <c r="A6" t="s">
        <v>64</v>
      </c>
    </row>
    <row r="7" spans="1:1" x14ac:dyDescent="0.25">
      <c r="A7" t="s">
        <v>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1" ma:contentTypeDescription="Create a new document." ma:contentTypeScope="" ma:versionID="c31e4ed365c1bdc1df2fdb200127196a">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6556a63aa6101f56f87d44bf48ac16ec"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FE244402-C2ED-4AB6-87CD-BA5FA2BD3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Osvaldas Kašėta</cp:lastModifiedBy>
  <cp:revision/>
  <dcterms:created xsi:type="dcterms:W3CDTF">2020-02-28T08:26:56Z</dcterms:created>
  <dcterms:modified xsi:type="dcterms:W3CDTF">2025-10-21T12:37:59Z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